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★改修作業\新規_専門医\まとめ_内科_小児科_小児科特例\"/>
    </mc:Choice>
  </mc:AlternateContent>
  <xr:revisionPtr revIDLastSave="0" documentId="13_ncr:1_{CADF7A15-9838-4FDB-B3DA-9C70EEEDA334}" xr6:coauthVersionLast="47" xr6:coauthVersionMax="47" xr10:uidLastSave="{00000000-0000-0000-0000-000000000000}"/>
  <bookViews>
    <workbookView xWindow="-120" yWindow="-120" windowWidth="29040" windowHeight="15720" activeTab="1" xr2:uid="{705CF0EB-A85D-4015-8FC1-12AA00F04FDC}"/>
  </bookViews>
  <sheets>
    <sheet name="【専門医】小児科" sheetId="5" r:id="rId1"/>
    <sheet name="【専門医】小児科特例" sheetId="8" r:id="rId2"/>
  </sheets>
  <definedNames>
    <definedName name="_xlnm.Print_Area" localSheetId="0">【専門医】小児科!$A$1:$H$16</definedName>
    <definedName name="_xlnm.Print_Area" localSheetId="1">【専門医】小児科特例!$A$1:$H$16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5" l="1"/>
  <c r="J11" i="5"/>
  <c r="J13" i="5"/>
  <c r="J12" i="5"/>
  <c r="J10" i="5"/>
  <c r="H15" i="8"/>
  <c r="H8" i="8"/>
  <c r="J9" i="5"/>
  <c r="H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7" authorId="0" shapeId="0" xr:uid="{9EBF5EFE-002B-4F12-B005-177A9F917185}">
      <text>
        <r>
          <rPr>
            <b/>
            <sz val="11"/>
            <color indexed="81"/>
            <rFont val="MS P ゴシック"/>
            <family val="3"/>
            <charset val="128"/>
          </rPr>
          <t>捺印が有効な研修指導医は、</t>
        </r>
        <r>
          <rPr>
            <b/>
            <u/>
            <sz val="11"/>
            <color indexed="81"/>
            <rFont val="MS P ゴシック"/>
            <family val="3"/>
            <charset val="128"/>
          </rPr>
          <t>症例の研修施設に在籍している</t>
        </r>
        <r>
          <rPr>
            <b/>
            <sz val="11"/>
            <color indexed="81"/>
            <rFont val="MS P ゴシック"/>
            <family val="3"/>
            <charset val="128"/>
          </rPr>
          <t>研修指導医です。</t>
        </r>
      </text>
    </comment>
    <comment ref="G7" authorId="0" shapeId="0" xr:uid="{B7A59071-0E30-400B-B9DE-686DC1DA30B4}">
      <text>
        <r>
          <rPr>
            <b/>
            <sz val="11"/>
            <color indexed="81"/>
            <rFont val="MS P ゴシック"/>
            <family val="3"/>
            <charset val="128"/>
          </rPr>
          <t>入退院期間（受持期間）が、履歴書施設の研修歴と一致している必要があります。</t>
        </r>
      </text>
    </comment>
  </commentList>
</comments>
</file>

<file path=xl/sharedStrings.xml><?xml version="1.0" encoding="utf-8"?>
<sst xmlns="http://schemas.openxmlformats.org/spreadsheetml/2006/main" count="70" uniqueCount="25">
  <si>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</si>
  <si>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</si>
  <si>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</si>
  <si>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</si>
  <si>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</si>
  <si>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履歴書
※④のA～E</t>
    <rPh sb="0" eb="3">
      <t>リレキショ</t>
    </rPh>
    <phoneticPr fontId="1"/>
  </si>
  <si>
    <t>入退院期間と
研修歴の一致</t>
    <rPh sb="0" eb="3">
      <t>ニュウタイイン</t>
    </rPh>
    <rPh sb="3" eb="5">
      <t>キカン</t>
    </rPh>
    <rPh sb="7" eb="10">
      <t>ケンシュウレキ</t>
    </rPh>
    <rPh sb="11" eb="13">
      <t>イッチ</t>
    </rPh>
    <phoneticPr fontId="1"/>
  </si>
  <si>
    <t>チェック項目：</t>
    <rPh sb="4" eb="6">
      <t>コウモク</t>
    </rPh>
    <phoneticPr fontId="1"/>
  </si>
  <si>
    <r>
      <rPr>
        <sz val="10"/>
        <color theme="1"/>
        <rFont val="BIZ UDPゴシック"/>
        <family val="3"/>
        <charset val="128"/>
      </rPr>
      <t>審査番号</t>
    </r>
    <r>
      <rPr>
        <sz val="9"/>
        <color theme="1"/>
        <rFont val="BIZ UDPゴシック"/>
        <family val="3"/>
        <charset val="128"/>
      </rPr>
      <t xml:space="preserve">
</t>
    </r>
    <r>
      <rPr>
        <sz val="8"/>
        <color theme="1"/>
        <rFont val="BIZ UDPゴシック"/>
        <family val="3"/>
        <charset val="128"/>
      </rPr>
      <t>（事務局記入）</t>
    </r>
    <rPh sb="0" eb="4">
      <t>シンサバンゴウ</t>
    </rPh>
    <rPh sb="6" eb="9">
      <t>ジムキョク</t>
    </rPh>
    <rPh sb="9" eb="11">
      <t>キニュウ</t>
    </rPh>
    <phoneticPr fontId="1"/>
  </si>
  <si>
    <t>会員番号：</t>
    <rPh sb="0" eb="4">
      <t>カイインバンゴウ</t>
    </rPh>
    <phoneticPr fontId="1"/>
  </si>
  <si>
    <t>申請者名：</t>
    <rPh sb="0" eb="4">
      <t>シンセイシャメイ</t>
    </rPh>
    <phoneticPr fontId="1"/>
  </si>
  <si>
    <r>
      <t xml:space="preserve">備考欄
</t>
    </r>
    <r>
      <rPr>
        <sz val="8"/>
        <color theme="1"/>
        <rFont val="BIZ UDPゴシック"/>
        <family val="3"/>
        <charset val="128"/>
      </rPr>
      <t>※不一致理由など</t>
    </r>
    <rPh sb="0" eb="3">
      <t>ビコウラン</t>
    </rPh>
    <rPh sb="5" eb="8">
      <t>フイッチ</t>
    </rPh>
    <rPh sb="8" eb="10">
      <t>リユウ</t>
    </rPh>
    <phoneticPr fontId="1"/>
  </si>
  <si>
    <t>※選択</t>
  </si>
  <si>
    <t>合計</t>
    <phoneticPr fontId="1"/>
  </si>
  <si>
    <t>研修指導医と
施設の一致</t>
    <rPh sb="0" eb="5">
      <t>ケンシュウシドウイ</t>
    </rPh>
    <rPh sb="7" eb="9">
      <t>シセツ</t>
    </rPh>
    <rPh sb="10" eb="12">
      <t>イッチ</t>
    </rPh>
    <phoneticPr fontId="1"/>
  </si>
  <si>
    <t>【症例記録チェックシート】専門医申請用（小児科）</t>
    <rPh sb="20" eb="23">
      <t>ショウニカ</t>
    </rPh>
    <phoneticPr fontId="1"/>
  </si>
  <si>
    <r>
      <t xml:space="preserve">提出
</t>
    </r>
    <r>
      <rPr>
        <b/>
        <sz val="9"/>
        <color theme="1"/>
        <rFont val="BIZ UDPゴシック"/>
        <family val="3"/>
        <charset val="128"/>
      </rPr>
      <t>チェック</t>
    </r>
    <rPh sb="0" eb="2">
      <t>テイシュツ</t>
    </rPh>
    <phoneticPr fontId="1"/>
  </si>
  <si>
    <t>以下の5例を提出してください。</t>
    <rPh sb="0" eb="2">
      <t>イカ</t>
    </rPh>
    <rPh sb="4" eb="5">
      <t>レイ</t>
    </rPh>
    <rPh sb="6" eb="8">
      <t>テイシュツ</t>
    </rPh>
    <phoneticPr fontId="1"/>
  </si>
  <si>
    <t>１型糖尿病症例</t>
    <phoneticPr fontId="1"/>
  </si>
  <si>
    <t>小児の２型糖尿病症例</t>
    <phoneticPr fontId="1"/>
  </si>
  <si>
    <t>乳幼児症例や低血糖頻発症例</t>
    <phoneticPr fontId="1"/>
  </si>
  <si>
    <t>※ 小児科特例のため施設問わず</t>
    <rPh sb="2" eb="5">
      <t>ショウニカ</t>
    </rPh>
    <rPh sb="5" eb="7">
      <t>トクレイ</t>
    </rPh>
    <rPh sb="10" eb="12">
      <t>シセツ</t>
    </rPh>
    <rPh sb="12" eb="13">
      <t>ト</t>
    </rPh>
    <phoneticPr fontId="1"/>
  </si>
  <si>
    <t>※選択</t>
    <phoneticPr fontId="1"/>
  </si>
  <si>
    <t>心理社会的なサポートが必要であった症例</t>
    <phoneticPr fontId="1"/>
  </si>
  <si>
    <t>重症糖尿病性ケトアシドーシス症例</t>
    <rPh sb="0" eb="2">
      <t>ジュウショウ</t>
    </rPh>
    <rPh sb="14" eb="16">
      <t>ショウレイ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</si>
</sst>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7"/>
      <color theme="1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rgb="FFFF000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125">
        <fgColor theme="2"/>
        <bgColor theme="0" tint="-4.9989318521683403E-2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49" fontId="5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>
      <alignment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8" fillId="2" borderId="0" xfId="0" applyNumberFormat="1" applyFont="1" applyFill="1" applyAlignment="1">
      <alignment vertical="top"/>
    </xf>
    <xf numFmtId="0" fontId="7" fillId="4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>
      <alignment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5" fillId="3" borderId="3" xfId="0" applyFont="1" applyFill="1" applyBorder="1">
      <alignment vertical="center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/>
    </xf>
    <xf numFmtId="0" fontId="7" fillId="2" borderId="3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1" fillId="2" borderId="12" xfId="0" applyNumberFormat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>
      <alignment horizontal="right" vertical="center"/>
    </xf>
    <xf numFmtId="49" fontId="6" fillId="3" borderId="5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center" vertical="center"/>
    </xf>
    <xf numFmtId="49" fontId="2" fillId="5" borderId="15" xfId="0" applyNumberFormat="1" applyFont="1" applyFill="1" applyBorder="1" applyAlignment="1">
      <alignment horizontal="center" vertical="center"/>
    </xf>
    <xf numFmtId="49" fontId="2" fillId="5" borderId="16" xfId="0" applyNumberFormat="1" applyFont="1" applyFill="1" applyBorder="1" applyAlignment="1">
      <alignment horizontal="center" vertical="center"/>
    </xf>
    <xf numFmtId="49" fontId="2" fillId="5" borderId="0" xfId="0" applyNumberFormat="1" applyFont="1" applyFill="1" applyAlignment="1">
      <alignment horizontal="center" vertical="center"/>
    </xf>
    <xf numFmtId="49" fontId="2" fillId="5" borderId="17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8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11">
    <dxf>
      <font>
        <color auto="1"/>
      </font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CD9"/>
      <color rgb="FFCDE6FF"/>
      <color rgb="FFC5F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93B1-1B0B-4708-B837-7C4DF65593C8}">
  <sheetPr>
    <tabColor rgb="FFCDE6FF"/>
    <pageSetUpPr fitToPage="1"/>
  </sheetPr>
  <dimension ref="A1:J16"/>
  <sheetViews>
    <sheetView zoomScaleNormal="100" zoomScaleSheetLayoutView="100" workbookViewId="0">
      <selection activeCell="C3" sqref="C3:D3"/>
    </sheetView>
  </sheetViews>
  <sheetFormatPr defaultRowHeight="12"/>
  <cols>
    <col min="1" max="1" width="4" style="4" customWidth="1"/>
    <col min="2" max="2" width="11" style="4" customWidth="1"/>
    <col min="3" max="3" width="20.5" style="1" customWidth="1"/>
    <col min="4" max="4" width="7.5" style="6" customWidth="1"/>
    <col min="5" max="7" width="11.5" style="2" customWidth="1"/>
    <col min="8" max="8" width="13.875" style="3" customWidth="1"/>
    <col min="9" max="9" width="1.375" style="3" customWidth="1"/>
    <col min="10" max="10" width="15.375" style="3" customWidth="1"/>
    <col min="11" max="19" width="3.75" style="3" customWidth="1"/>
    <col min="20" max="16384" width="9" style="3"/>
  </cols>
  <sheetData>
    <row r="1" spans="1:10" ht="38.25" customHeight="1" thickBot="1">
      <c r="A1" s="15" t="s">
        <v>15</v>
      </c>
      <c r="B1" s="15"/>
      <c r="G1" s="8" t="s">
        <v>8</v>
      </c>
      <c r="H1" s="9"/>
    </row>
    <row r="2" spans="1:10" ht="9.75" customHeight="1">
      <c r="A2" s="27"/>
      <c r="B2" s="27"/>
      <c r="C2" s="28"/>
      <c r="D2" s="28"/>
      <c r="G2" s="10"/>
      <c r="H2" s="11"/>
    </row>
    <row r="3" spans="1:10" ht="21" customHeight="1" thickBot="1">
      <c r="A3" s="28"/>
      <c r="B3" s="12" t="s">
        <v>9</v>
      </c>
      <c r="C3" s="35"/>
      <c r="D3" s="35"/>
      <c r="E3" s="3"/>
    </row>
    <row r="4" spans="1:10" ht="6" customHeight="1">
      <c r="A4" s="28"/>
      <c r="B4" s="13"/>
      <c r="C4" s="13"/>
      <c r="D4" s="14"/>
      <c r="E4" s="3"/>
    </row>
    <row r="5" spans="1:10" ht="21" customHeight="1" thickBot="1">
      <c r="A5" s="28"/>
      <c r="B5" s="12" t="s">
        <v>10</v>
      </c>
      <c r="C5" s="35"/>
      <c r="D5" s="35"/>
      <c r="E5" s="3"/>
    </row>
    <row r="6" spans="1:10" ht="9.75" customHeight="1" thickBot="1"/>
    <row r="7" spans="1:10" ht="25.5" customHeight="1" thickBot="1">
      <c r="A7" s="36" t="s">
        <v>7</v>
      </c>
      <c r="B7" s="36"/>
      <c r="C7" s="36"/>
      <c r="D7" s="25" t="s">
        <v>16</v>
      </c>
      <c r="E7" s="24" t="s">
        <v>5</v>
      </c>
      <c r="F7" s="24" t="s">
        <v>14</v>
      </c>
      <c r="G7" s="24" t="s">
        <v>6</v>
      </c>
      <c r="H7" s="16" t="s">
        <v>11</v>
      </c>
    </row>
    <row r="8" spans="1:10" ht="20.25" customHeight="1">
      <c r="A8" s="37" t="s">
        <v>17</v>
      </c>
      <c r="B8" s="38"/>
      <c r="C8" s="38"/>
      <c r="D8" s="38"/>
      <c r="E8" s="38"/>
      <c r="F8" s="38"/>
      <c r="G8" s="38"/>
      <c r="H8" s="26">
        <f>COUNTIF(D9:D13,"提出")</f>
        <v>0</v>
      </c>
    </row>
    <row r="9" spans="1:10" ht="39.75" customHeight="1">
      <c r="A9" s="7" t="s">
        <v>0</v>
      </c>
      <c r="B9" s="33" t="s">
        <v>24</v>
      </c>
      <c r="C9" s="34"/>
      <c r="D9" s="30" t="s">
        <v>12</v>
      </c>
      <c r="E9" s="31" t="s">
        <v>22</v>
      </c>
      <c r="F9" s="30" t="s">
        <v>12</v>
      </c>
      <c r="G9" s="30" t="s">
        <v>12</v>
      </c>
      <c r="H9" s="32"/>
      <c r="J9" s="19" t="str">
        <f>IF(AND(D9="提出",OR(E9="",F9="※選択",G9="※選択")),"※チェックしてください","")</f>
        <v/>
      </c>
    </row>
    <row r="10" spans="1:10" ht="39.75" customHeight="1">
      <c r="A10" s="7" t="s">
        <v>1</v>
      </c>
      <c r="B10" s="33" t="s">
        <v>18</v>
      </c>
      <c r="C10" s="34"/>
      <c r="D10" s="30" t="s">
        <v>12</v>
      </c>
      <c r="E10" s="31" t="s">
        <v>12</v>
      </c>
      <c r="F10" s="30" t="s">
        <v>12</v>
      </c>
      <c r="G10" s="30" t="s">
        <v>12</v>
      </c>
      <c r="H10" s="32"/>
      <c r="J10" s="19" t="str">
        <f>IF(AND(D10="提出",OR(E10="",F10="※選択",G10="※選択")),"※チェックしてください","")</f>
        <v/>
      </c>
    </row>
    <row r="11" spans="1:10" ht="39.75" customHeight="1">
      <c r="A11" s="7" t="s">
        <v>2</v>
      </c>
      <c r="B11" s="33" t="s">
        <v>19</v>
      </c>
      <c r="C11" s="34"/>
      <c r="D11" s="30" t="s">
        <v>22</v>
      </c>
      <c r="E11" s="31" t="s">
        <v>12</v>
      </c>
      <c r="F11" s="30" t="s">
        <v>12</v>
      </c>
      <c r="G11" s="30" t="s">
        <v>12</v>
      </c>
      <c r="H11" s="32"/>
      <c r="J11" s="19" t="str">
        <f>IF(AND(D11="提出",OR(E11="",F11="※選択",G11="※選択")),"※チェックしてください","")</f>
        <v/>
      </c>
    </row>
    <row r="12" spans="1:10" ht="39.75" customHeight="1">
      <c r="A12" s="7" t="s">
        <v>3</v>
      </c>
      <c r="B12" s="33" t="s">
        <v>20</v>
      </c>
      <c r="C12" s="34"/>
      <c r="D12" s="30" t="s">
        <v>12</v>
      </c>
      <c r="E12" s="31" t="s">
        <v>22</v>
      </c>
      <c r="F12" s="30" t="s">
        <v>12</v>
      </c>
      <c r="G12" s="30" t="s">
        <v>12</v>
      </c>
      <c r="H12" s="32"/>
      <c r="J12" s="19" t="str">
        <f>IF(AND(D12="提出",OR(E12="",F12="※選択",G12="※選択")),"※チェックしてください","")</f>
        <v/>
      </c>
    </row>
    <row r="13" spans="1:10" ht="39.75" customHeight="1">
      <c r="A13" s="7" t="s">
        <v>4</v>
      </c>
      <c r="B13" s="33" t="s">
        <v>23</v>
      </c>
      <c r="C13" s="34"/>
      <c r="D13" s="30" t="s">
        <v>12</v>
      </c>
      <c r="E13" s="31" t="s">
        <v>12</v>
      </c>
      <c r="F13" s="30" t="s">
        <v>12</v>
      </c>
      <c r="G13" s="30" t="s">
        <v>12</v>
      </c>
      <c r="H13" s="32"/>
      <c r="J13" s="19" t="str">
        <f>IF(AND(D13="提出",OR(E13="",F13="※選択",G13="※選択")),"※チェックしてください","")</f>
        <v/>
      </c>
    </row>
    <row r="14" spans="1:10" ht="9" customHeight="1"/>
    <row r="15" spans="1:10" s="23" customFormat="1" ht="24" customHeight="1">
      <c r="A15" s="20"/>
      <c r="B15" s="20"/>
      <c r="C15" s="17"/>
      <c r="D15" s="18"/>
      <c r="E15" s="21"/>
      <c r="F15" s="21"/>
      <c r="G15" s="22" t="s">
        <v>13</v>
      </c>
      <c r="H15" s="22" t="str">
        <f>COUNTIF(D9:D13,"提出")&amp;"例"</f>
        <v>0例</v>
      </c>
    </row>
    <row r="16" spans="1:10" ht="18.75" customHeight="1"/>
  </sheetData>
  <sheetProtection algorithmName="SHA-512" hashValue="IpxNdDf8ftN6zIFqpBYlADIcAH03abJHfq+qLqgqEO1zmS7aCpYmq9W2bQW3eFF7ywT3obRZWNe7eqBjY/33Gw==" saltValue="gyoB7tTMDp5NhTFMpo+LvA==" spinCount="100000" sheet="1" objects="1" scenarios="1" selectLockedCells="1"/>
  <mergeCells count="9">
    <mergeCell ref="A8:G8"/>
    <mergeCell ref="B11:C11"/>
    <mergeCell ref="B12:C12"/>
    <mergeCell ref="B13:C13"/>
    <mergeCell ref="C3:D3"/>
    <mergeCell ref="C5:D5"/>
    <mergeCell ref="A7:C7"/>
    <mergeCell ref="B9:C9"/>
    <mergeCell ref="B10:C10"/>
  </mergeCells>
  <phoneticPr fontId="1"/>
  <conditionalFormatting sqref="A9:B12 A13">
    <cfRule type="expression" dxfId="10" priority="27">
      <formula>$D9="提出"</formula>
    </cfRule>
  </conditionalFormatting>
  <conditionalFormatting sqref="B13">
    <cfRule type="expression" dxfId="9" priority="1">
      <formula>$E13="提出"</formula>
    </cfRule>
  </conditionalFormatting>
  <conditionalFormatting sqref="C3:D3">
    <cfRule type="expression" dxfId="8" priority="12">
      <formula>$C3=""</formula>
    </cfRule>
  </conditionalFormatting>
  <conditionalFormatting sqref="C5:D5">
    <cfRule type="expression" dxfId="7" priority="11">
      <formula>$C5=""</formula>
    </cfRule>
  </conditionalFormatting>
  <conditionalFormatting sqref="D9:H13">
    <cfRule type="expression" dxfId="6" priority="2">
      <formula>$D9="提出"</formula>
    </cfRule>
  </conditionalFormatting>
  <dataValidations count="3">
    <dataValidation type="list" allowBlank="1" showInputMessage="1" showErrorMessage="1" sqref="F9:G13" xr:uid="{717C5C37-7A74-4C69-AAC0-BAAC7616F4D7}">
      <formula1>"※選択,一致する,不一致"</formula1>
    </dataValidation>
    <dataValidation type="list" allowBlank="1" showInputMessage="1" showErrorMessage="1" sqref="D9:D13" xr:uid="{ED24F645-25E0-4C61-9ECE-93BA9373E2BE}">
      <formula1>"※選択,提出"</formula1>
    </dataValidation>
    <dataValidation type="list" allowBlank="1" showInputMessage="1" showErrorMessage="1" sqref="E9:E13" xr:uid="{036D7027-0280-4D4B-9DF9-8FB843946167}">
      <formula1>"※選択,A,B,C,D,E"</formula1>
    </dataValidation>
  </dataValidations>
  <printOptions horizontalCentered="1"/>
  <pageMargins left="0.51181102362204722" right="0.51181102362204722" top="0.74803149606299213" bottom="0.15748031496062992" header="0" footer="0"/>
  <pageSetup paperSize="9" scale="9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B693-779A-4004-AAEA-DFB6C4B260E5}">
  <sheetPr>
    <tabColor rgb="FFCDE6FF"/>
    <pageSetUpPr fitToPage="1"/>
  </sheetPr>
  <dimension ref="A1:J16"/>
  <sheetViews>
    <sheetView tabSelected="1" zoomScaleNormal="100" zoomScaleSheetLayoutView="100" workbookViewId="0">
      <selection activeCell="D9" sqref="D9"/>
    </sheetView>
  </sheetViews>
  <sheetFormatPr defaultRowHeight="12"/>
  <cols>
    <col min="1" max="1" width="4" style="4" customWidth="1"/>
    <col min="2" max="2" width="11" style="4" customWidth="1"/>
    <col min="3" max="3" width="20.5" style="1" customWidth="1"/>
    <col min="4" max="4" width="7.5" style="6" customWidth="1"/>
    <col min="5" max="7" width="11.5" style="2" customWidth="1"/>
    <col min="8" max="8" width="13.875" style="3" customWidth="1"/>
    <col min="9" max="9" width="1.375" style="3" customWidth="1"/>
    <col min="10" max="10" width="15.375" style="3" customWidth="1"/>
    <col min="11" max="19" width="3.75" style="3" customWidth="1"/>
    <col min="20" max="16384" width="9" style="3"/>
  </cols>
  <sheetData>
    <row r="1" spans="1:10" ht="38.25" customHeight="1" thickBot="1">
      <c r="A1" s="15" t="s">
        <v>15</v>
      </c>
      <c r="B1" s="15"/>
      <c r="G1" s="8" t="s">
        <v>8</v>
      </c>
      <c r="H1" s="9"/>
    </row>
    <row r="2" spans="1:10" ht="9.75" customHeight="1">
      <c r="A2" s="27"/>
      <c r="B2" s="27"/>
      <c r="C2" s="28"/>
      <c r="D2" s="28"/>
      <c r="G2" s="10"/>
      <c r="H2" s="11"/>
    </row>
    <row r="3" spans="1:10" ht="21" customHeight="1" thickBot="1">
      <c r="A3" s="28"/>
      <c r="B3" s="12" t="s">
        <v>9</v>
      </c>
      <c r="C3" s="35"/>
      <c r="D3" s="35"/>
      <c r="E3" s="3"/>
    </row>
    <row r="4" spans="1:10" ht="6" customHeight="1">
      <c r="A4" s="28"/>
      <c r="B4" s="13"/>
      <c r="C4" s="13"/>
      <c r="D4" s="14"/>
      <c r="E4" s="3"/>
    </row>
    <row r="5" spans="1:10" ht="21" customHeight="1" thickBot="1">
      <c r="A5" s="28"/>
      <c r="B5" s="12" t="s">
        <v>10</v>
      </c>
      <c r="C5" s="35"/>
      <c r="D5" s="35"/>
      <c r="E5" s="3"/>
    </row>
    <row r="6" spans="1:10" ht="9.75" customHeight="1" thickBot="1"/>
    <row r="7" spans="1:10" ht="25.5" customHeight="1" thickBot="1">
      <c r="A7" s="36" t="s">
        <v>7</v>
      </c>
      <c r="B7" s="36"/>
      <c r="C7" s="36"/>
      <c r="D7" s="25" t="s">
        <v>16</v>
      </c>
      <c r="E7" s="29" t="s">
        <v>5</v>
      </c>
      <c r="F7" s="29" t="s">
        <v>14</v>
      </c>
      <c r="G7" s="29" t="s">
        <v>6</v>
      </c>
      <c r="H7" s="5" t="s">
        <v>11</v>
      </c>
    </row>
    <row r="8" spans="1:10" ht="20.25" customHeight="1">
      <c r="A8" s="37" t="s">
        <v>17</v>
      </c>
      <c r="B8" s="38"/>
      <c r="C8" s="38"/>
      <c r="D8" s="38"/>
      <c r="E8" s="38"/>
      <c r="F8" s="38"/>
      <c r="G8" s="38"/>
      <c r="H8" s="26">
        <f>COUNTIF(D9:D13,"提出")</f>
        <v>0</v>
      </c>
    </row>
    <row r="9" spans="1:10" ht="39.75" customHeight="1">
      <c r="A9" s="7" t="s">
        <v>0</v>
      </c>
      <c r="B9" s="33" t="s">
        <v>24</v>
      </c>
      <c r="C9" s="34"/>
      <c r="D9" s="30" t="s">
        <v>12</v>
      </c>
      <c r="E9" s="39" t="s">
        <v>21</v>
      </c>
      <c r="F9" s="40"/>
      <c r="G9" s="40"/>
      <c r="H9" s="41"/>
      <c r="J9" s="19"/>
    </row>
    <row r="10" spans="1:10" ht="39.75" customHeight="1">
      <c r="A10" s="7" t="s">
        <v>1</v>
      </c>
      <c r="B10" s="33" t="s">
        <v>18</v>
      </c>
      <c r="C10" s="34"/>
      <c r="D10" s="30" t="s">
        <v>22</v>
      </c>
      <c r="E10" s="42"/>
      <c r="F10" s="43"/>
      <c r="G10" s="43"/>
      <c r="H10" s="44"/>
      <c r="J10" s="19"/>
    </row>
    <row r="11" spans="1:10" ht="39.75" customHeight="1">
      <c r="A11" s="7" t="s">
        <v>2</v>
      </c>
      <c r="B11" s="33" t="s">
        <v>19</v>
      </c>
      <c r="C11" s="34"/>
      <c r="D11" s="30" t="s">
        <v>12</v>
      </c>
      <c r="E11" s="42"/>
      <c r="F11" s="43"/>
      <c r="G11" s="43"/>
      <c r="H11" s="44"/>
      <c r="J11" s="19"/>
    </row>
    <row r="12" spans="1:10" ht="39.75" customHeight="1">
      <c r="A12" s="7" t="s">
        <v>3</v>
      </c>
      <c r="B12" s="33" t="s">
        <v>20</v>
      </c>
      <c r="C12" s="34"/>
      <c r="D12" s="30" t="s">
        <v>12</v>
      </c>
      <c r="E12" s="42"/>
      <c r="F12" s="43"/>
      <c r="G12" s="43"/>
      <c r="H12" s="44"/>
      <c r="J12" s="19"/>
    </row>
    <row r="13" spans="1:10" ht="39.75" customHeight="1">
      <c r="A13" s="7" t="s">
        <v>4</v>
      </c>
      <c r="B13" s="33" t="s">
        <v>23</v>
      </c>
      <c r="C13" s="34"/>
      <c r="D13" s="30" t="s">
        <v>12</v>
      </c>
      <c r="E13" s="45"/>
      <c r="F13" s="46"/>
      <c r="G13" s="46"/>
      <c r="H13" s="47"/>
      <c r="J13" s="19"/>
    </row>
    <row r="14" spans="1:10" ht="9" customHeight="1"/>
    <row r="15" spans="1:10" s="23" customFormat="1" ht="24" customHeight="1">
      <c r="A15" s="20"/>
      <c r="B15" s="20"/>
      <c r="C15" s="17"/>
      <c r="D15" s="18"/>
      <c r="E15" s="21"/>
      <c r="F15" s="21"/>
      <c r="G15" s="22" t="s">
        <v>13</v>
      </c>
      <c r="H15" s="22" t="str">
        <f>COUNTIF(D9:D13,"提出")&amp;"例"</f>
        <v>0例</v>
      </c>
    </row>
    <row r="16" spans="1:10" ht="18.75" customHeight="1"/>
  </sheetData>
  <sheetProtection algorithmName="SHA-512" hashValue="f7bBupHW4PCnwnBGPaCjSW0gdTFBDh4GgzceuwY2JYMbx8o+4Ub9Tmer5bhZzbYV9sDrCKOLr87LUlLF70ghDQ==" saltValue="j+frnc9ZLNo05Uh2a9JxKw==" spinCount="100000" sheet="1" objects="1" scenarios="1" selectLockedCells="1"/>
  <mergeCells count="10">
    <mergeCell ref="B11:C11"/>
    <mergeCell ref="B12:C12"/>
    <mergeCell ref="B13:C13"/>
    <mergeCell ref="E9:H13"/>
    <mergeCell ref="C3:D3"/>
    <mergeCell ref="C5:D5"/>
    <mergeCell ref="A7:C7"/>
    <mergeCell ref="A8:G8"/>
    <mergeCell ref="B9:C9"/>
    <mergeCell ref="B10:C10"/>
  </mergeCells>
  <phoneticPr fontId="1"/>
  <conditionalFormatting sqref="A13">
    <cfRule type="expression" dxfId="5" priority="15">
      <formula>$D13="提出"</formula>
    </cfRule>
  </conditionalFormatting>
  <conditionalFormatting sqref="A9:B12">
    <cfRule type="expression" dxfId="4" priority="1">
      <formula>$D9="提出"</formula>
    </cfRule>
  </conditionalFormatting>
  <conditionalFormatting sqref="B13">
    <cfRule type="expression" dxfId="3" priority="2">
      <formula>$E13="提出"</formula>
    </cfRule>
  </conditionalFormatting>
  <conditionalFormatting sqref="C3:D3">
    <cfRule type="expression" dxfId="2" priority="10">
      <formula>$C3=""</formula>
    </cfRule>
  </conditionalFormatting>
  <conditionalFormatting sqref="C5:D5">
    <cfRule type="expression" dxfId="1" priority="9">
      <formula>$C5=""</formula>
    </cfRule>
  </conditionalFormatting>
  <conditionalFormatting sqref="D9:D13">
    <cfRule type="expression" dxfId="0" priority="3">
      <formula>$D9="提出"</formula>
    </cfRule>
  </conditionalFormatting>
  <dataValidations count="1">
    <dataValidation type="list" allowBlank="1" showInputMessage="1" showErrorMessage="1" sqref="D9:D13" xr:uid="{B8765930-24EF-4EDF-8659-3C095277EA5C}">
      <formula1>"※選択,提出"</formula1>
    </dataValidation>
  </dataValidations>
  <printOptions horizontalCentered="1"/>
  <pageMargins left="0.51181102362204722" right="0.51181102362204722" top="0.74803149606299213" bottom="0.15748031496062992" header="0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【専門医】小児科</vt:lpstr>
      <vt:lpstr>【専門医】小児科特例</vt:lpstr>
      <vt:lpstr>【専門医】小児科!Print_Area</vt:lpstr>
      <vt:lpstr>【専門医】小児科特例!Print_Area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千住 宇英</cp:lastModifiedBy>
  <cp:lastPrinted>2025-01-22T08:02:56Z</cp:lastPrinted>
  <dcterms:created xsi:type="dcterms:W3CDTF">2025-01-22T04:49:28Z</dcterms:created>
  <dcterms:modified xsi:type="dcterms:W3CDTF">2026-03-25T07:18:27Z</dcterms:modified>
</cp:coreProperties>
</file>